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28920" yWindow="-120" windowWidth="20730" windowHeight="11760"/>
  </bookViews>
  <sheets>
    <sheet name="Promet_po_racunu" sheetId="1" r:id="rId1"/>
    <sheet name="Prihodi_rashodi" sheetId="2" r:id="rId2"/>
  </sheets>
  <definedNames>
    <definedName name="_xlnm._FilterDatabase" localSheetId="0" hidden="1">Promet_po_racunu!$A$1:$F$1</definedName>
    <definedName name="filter" comment="TABLE;rowKey=ROW;root=DATA.ROWS_FILT.TABLICA.ROW">Promet_po_racunu!#REF!</definedName>
    <definedName name="polja" comment="TABLE;rowKey=ROW;root=DATA.ROWS_DATA.TABLICA.ROW">Promet_po_racunu!$A$31:$E$31</definedName>
  </definedNames>
  <calcPr calcId="12451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/>
  <c r="C21"/>
  <c r="F66" i="1"/>
  <c r="F67"/>
  <c r="F68"/>
  <c r="E69"/>
  <c r="D69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2"/>
  <c r="C11" i="2"/>
  <c r="C22" l="1"/>
  <c r="C24"/>
</calcChain>
</file>

<file path=xl/sharedStrings.xml><?xml version="1.0" encoding="utf-8"?>
<sst xmlns="http://schemas.openxmlformats.org/spreadsheetml/2006/main" count="130" uniqueCount="55">
  <si>
    <t>Platitelj/Primatelj</t>
  </si>
  <si>
    <t>Opis transakcije</t>
  </si>
  <si>
    <t>Isplata</t>
  </si>
  <si>
    <t>Uplata</t>
  </si>
  <si>
    <t>Ana Balikić</t>
  </si>
  <si>
    <t>POREZ NA DOHODAK</t>
  </si>
  <si>
    <t>DRŽAVNI PRORAČUN REPUBLIKE HRVATSKE</t>
  </si>
  <si>
    <t>HRVATSKI ZAVOD ZA ZDRAVSTVENO OSIGURANJE-O</t>
  </si>
  <si>
    <t>DOPR.ZA  MIROV.OSIG. ZA STAROST NA TEMEL</t>
  </si>
  <si>
    <t>Naplata naknade platnog prometa</t>
  </si>
  <si>
    <t>Redit Solvex d.o.o.</t>
  </si>
  <si>
    <t>FINA-UPL. KUPOVNINE U PROVEDBI OVRHE</t>
  </si>
  <si>
    <t>FINA-UPL. KUPOVNINE U PROVEDBI OVRHE, Namirenje u spisu ST-1910/2021, ID nadmetanja 4334 8</t>
  </si>
  <si>
    <t>JAVNI BILJEŽNICI MARINA AUGUSTINOVIĆ I Ž</t>
  </si>
  <si>
    <t>JAVNI BILJEŽNICI MARINA AUGUSTINOVIĆ I Ž, Predujam troškova javnih bilježnika</t>
  </si>
  <si>
    <t>SIGURNA HRANA D.O.O.</t>
  </si>
  <si>
    <t>PRIHODI</t>
  </si>
  <si>
    <t>UKUPNO</t>
  </si>
  <si>
    <t>RASHODI</t>
  </si>
  <si>
    <t>Troškovi knjigovodstvenih usluga</t>
  </si>
  <si>
    <t>Materijalni trošak stečajnog upravitelja</t>
  </si>
  <si>
    <t>Trošak javnog bilježnika</t>
  </si>
  <si>
    <t>STANJE STEČAJNE MASE</t>
  </si>
  <si>
    <t>Prihodi ostvareni temeljem prodaje nekretnina</t>
  </si>
  <si>
    <t>Prihodi ostvareni temeljem zakupnina</t>
  </si>
  <si>
    <t>Prihod od prodaje pokretnina</t>
  </si>
  <si>
    <t>Prihodi temeljem naplate starih potraživanja</t>
  </si>
  <si>
    <t>Namirenje razlučnog vjerovnika</t>
  </si>
  <si>
    <t>UKUPNO (€)</t>
  </si>
  <si>
    <t>Troškovi el. javne dražbe - FINA</t>
  </si>
  <si>
    <t>SIGURNA HRANA D.O.O., ZAKUPNINA</t>
  </si>
  <si>
    <t>FINA-NAKNADE ZA PROV.PRODAJE NEKRET./POKRE</t>
  </si>
  <si>
    <t>FINA-NAKNADE ZA PROV.PRODAJE NEKRET./POKRE, Predujam troškova prodaje elektroni čkom javnom dražbom</t>
  </si>
  <si>
    <t>JAVNI BILJEŽNIK LANA ALBERT MAJSTOROVIĆ</t>
  </si>
  <si>
    <t>BILIĆ, VL. IVICA BILIĆ I ANTE BILIĆ</t>
  </si>
  <si>
    <t>Pripis pasivne kamate glavnici</t>
  </si>
  <si>
    <t>SIGURNA HRANA D.O.O., ZAKUPNINA STARI DUG</t>
  </si>
  <si>
    <t>VJEŠTAČENJA CIRAKI D.O.O.</t>
  </si>
  <si>
    <t>Datum</t>
  </si>
  <si>
    <t>Nagrada stečajnom upravitelju (bruto 2)</t>
  </si>
  <si>
    <t>Nagrada po rješenju, Ana Balikić</t>
  </si>
  <si>
    <t>Nagrada po rješenju, POREZ NA DOHODAK, Porez i prirez općine BELI MANASTIR</t>
  </si>
  <si>
    <t>Nagrada po rješenju, DRŽAVNI PRORAČUN REPUBLIKE HRVATSKE, Doprinos za MO - I. stup</t>
  </si>
  <si>
    <t>Nagrada po rješenju, HRVATSKI ZAVOD ZA ZDRAVSTVENO OSIGURANJE-O, Doprinos za zdravstveno</t>
  </si>
  <si>
    <t>Nagrada po rješenju, DOPR.ZA MIROV.OSIG. ZA STAROST NA TEMEL, Doprinos za MIO II stup</t>
  </si>
  <si>
    <t>MAT. TROŠAK STEČAJNOG UPRAVITELJA PO RJEŠ SUDA</t>
  </si>
  <si>
    <t>Troškovi naknade platnog prometa</t>
  </si>
  <si>
    <t>Redit Solvex d.o.o., plaćanje knjigovodstvenih usluga</t>
  </si>
  <si>
    <t>Procjena pokretnina</t>
  </si>
  <si>
    <t>Trošak procjene pokretnina</t>
  </si>
  <si>
    <t>Prodaja pokretnina BILIĆ, VL. IVICA BILIĆ I ANTE BILIĆ, Pl.rn-6/fin/1</t>
  </si>
  <si>
    <t>Saldo</t>
  </si>
  <si>
    <t>AGROKULTURA d.o.o.</t>
  </si>
  <si>
    <t>JAVNI BILJEŽNICI MARINA AUGUSTINOVIĆ I Ž, plaćanje računa</t>
  </si>
  <si>
    <t>PROMET PO RAČUNU OD 26.08.2021 - 22.04.2024.</t>
  </si>
</sst>
</file>

<file path=xl/styles.xml><?xml version="1.0" encoding="utf-8"?>
<styleSheet xmlns="http://schemas.openxmlformats.org/spreadsheetml/2006/main">
  <numFmts count="2">
    <numFmt numFmtId="164" formatCode="dd/mm/yy/;@"/>
    <numFmt numFmtId="165" formatCode="#,##0.00\ [$€-41A]"/>
  </numFmts>
  <fonts count="7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0" fontId="5" fillId="0" borderId="0" xfId="0" applyFont="1" applyAlignment="1">
      <alignment vertical="center"/>
    </xf>
    <xf numFmtId="0" fontId="5" fillId="0" borderId="0" xfId="0" applyFont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/>
    <xf numFmtId="4" fontId="6" fillId="2" borderId="1" xfId="0" applyNumberFormat="1" applyFont="1" applyFill="1" applyBorder="1" applyAlignment="1">
      <alignment vertical="center"/>
    </xf>
    <xf numFmtId="14" fontId="0" fillId="0" borderId="0" xfId="0" applyNumberFormat="1"/>
    <xf numFmtId="164" fontId="4" fillId="0" borderId="0" xfId="0" applyNumberFormat="1" applyFont="1"/>
    <xf numFmtId="0" fontId="4" fillId="0" borderId="0" xfId="0" applyFont="1"/>
    <xf numFmtId="0" fontId="3" fillId="0" borderId="0" xfId="0" applyFont="1"/>
    <xf numFmtId="165" fontId="0" fillId="0" borderId="0" xfId="0" applyNumberFormat="1" applyAlignment="1">
      <alignment horizontal="right"/>
    </xf>
    <xf numFmtId="165" fontId="2" fillId="0" borderId="0" xfId="0" applyNumberFormat="1" applyFont="1"/>
    <xf numFmtId="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2"/>
  <sheetViews>
    <sheetView tabSelected="1" workbookViewId="0">
      <selection activeCell="E69" sqref="E69"/>
    </sheetView>
  </sheetViews>
  <sheetFormatPr defaultRowHeight="15"/>
  <cols>
    <col min="1" max="1" width="8.140625" style="3" bestFit="1" customWidth="1"/>
    <col min="2" max="2" width="47.7109375" bestFit="1" customWidth="1"/>
    <col min="3" max="3" width="102.85546875" bestFit="1" customWidth="1"/>
    <col min="4" max="4" width="10.5703125" bestFit="1" customWidth="1"/>
    <col min="5" max="5" width="10.7109375" bestFit="1" customWidth="1"/>
    <col min="6" max="6" width="10.5703125" bestFit="1" customWidth="1"/>
    <col min="7" max="7" width="18.140625" bestFit="1" customWidth="1"/>
  </cols>
  <sheetData>
    <row r="1" spans="1:6" s="15" customFormat="1">
      <c r="A1" s="13" t="s">
        <v>38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51</v>
      </c>
    </row>
    <row r="2" spans="1:6">
      <c r="A2" s="12">
        <v>44517</v>
      </c>
      <c r="B2" t="s">
        <v>15</v>
      </c>
      <c r="C2" t="s">
        <v>30</v>
      </c>
      <c r="D2" s="16">
        <v>0</v>
      </c>
      <c r="E2" s="16">
        <v>743.26</v>
      </c>
      <c r="F2" s="17">
        <f>SUM($E$2:E2)-SUM($D$2:D2)</f>
        <v>743.26</v>
      </c>
    </row>
    <row r="3" spans="1:6">
      <c r="A3" s="12">
        <v>44544</v>
      </c>
      <c r="C3" t="s">
        <v>9</v>
      </c>
      <c r="D3" s="16">
        <v>4.1500000000000004</v>
      </c>
      <c r="E3" s="16">
        <v>0</v>
      </c>
      <c r="F3" s="17">
        <f>SUM($E$2:E3)-SUM($D$2:D3)</f>
        <v>739.11</v>
      </c>
    </row>
    <row r="4" spans="1:6">
      <c r="A4" s="12">
        <v>44575</v>
      </c>
      <c r="B4" t="s">
        <v>15</v>
      </c>
      <c r="C4" t="s">
        <v>30</v>
      </c>
      <c r="D4" s="16">
        <v>0</v>
      </c>
      <c r="E4" s="16">
        <v>1114.8699999999999</v>
      </c>
      <c r="F4" s="17">
        <f>SUM($E$2:E4)-SUM($D$2:D4)</f>
        <v>1853.9799999999998</v>
      </c>
    </row>
    <row r="5" spans="1:6">
      <c r="A5" s="12">
        <v>44575</v>
      </c>
      <c r="C5" t="s">
        <v>9</v>
      </c>
      <c r="D5" s="16">
        <v>6.64</v>
      </c>
      <c r="E5" s="16">
        <v>0</v>
      </c>
      <c r="F5" s="17">
        <f>SUM($E$2:E5)-SUM($D$2:D5)</f>
        <v>1847.34</v>
      </c>
    </row>
    <row r="6" spans="1:6">
      <c r="A6" s="12">
        <v>44599</v>
      </c>
      <c r="B6" t="s">
        <v>37</v>
      </c>
      <c r="C6" t="s">
        <v>48</v>
      </c>
      <c r="D6" s="16">
        <v>364.99</v>
      </c>
      <c r="E6" s="16">
        <v>0</v>
      </c>
      <c r="F6" s="17">
        <f>SUM($E$2:E6)-SUM($D$2:D6)</f>
        <v>1482.35</v>
      </c>
    </row>
    <row r="7" spans="1:6">
      <c r="A7" s="12">
        <v>44606</v>
      </c>
      <c r="C7" t="s">
        <v>9</v>
      </c>
      <c r="D7" s="16">
        <v>7.1</v>
      </c>
      <c r="E7" s="16">
        <v>0</v>
      </c>
      <c r="F7" s="17">
        <f>SUM($E$2:E7)-SUM($D$2:D7)</f>
        <v>1475.2499999999998</v>
      </c>
    </row>
    <row r="8" spans="1:6">
      <c r="A8" s="12">
        <v>44628</v>
      </c>
      <c r="B8" t="s">
        <v>15</v>
      </c>
      <c r="C8" t="s">
        <v>30</v>
      </c>
      <c r="D8" s="16">
        <v>0</v>
      </c>
      <c r="E8" s="16">
        <v>929.06</v>
      </c>
      <c r="F8" s="17">
        <f>SUM($E$2:E8)-SUM($D$2:D8)</f>
        <v>2404.3099999999995</v>
      </c>
    </row>
    <row r="9" spans="1:6">
      <c r="A9" s="12">
        <v>44634</v>
      </c>
      <c r="C9" t="s">
        <v>9</v>
      </c>
      <c r="D9" s="16">
        <v>9.33</v>
      </c>
      <c r="E9" s="16">
        <v>0</v>
      </c>
      <c r="F9" s="17">
        <f>SUM($E$2:E9)-SUM($D$2:D9)</f>
        <v>2394.9799999999996</v>
      </c>
    </row>
    <row r="10" spans="1:6">
      <c r="A10" s="12">
        <v>44636</v>
      </c>
      <c r="B10" t="s">
        <v>10</v>
      </c>
      <c r="C10" t="s">
        <v>47</v>
      </c>
      <c r="D10" s="16">
        <v>398.17</v>
      </c>
      <c r="E10" s="16">
        <v>0</v>
      </c>
      <c r="F10" s="17">
        <f>SUM($E$2:E10)-SUM($D$2:D10)</f>
        <v>1996.8099999999995</v>
      </c>
    </row>
    <row r="11" spans="1:6">
      <c r="A11" s="12">
        <v>44645</v>
      </c>
      <c r="B11" t="s">
        <v>15</v>
      </c>
      <c r="C11" t="s">
        <v>36</v>
      </c>
      <c r="D11" s="16">
        <v>0</v>
      </c>
      <c r="E11" s="16">
        <v>862.7</v>
      </c>
      <c r="F11" s="17">
        <f>SUM($E$2:E11)-SUM($D$2:D11)</f>
        <v>2859.5099999999993</v>
      </c>
    </row>
    <row r="12" spans="1:6">
      <c r="A12" s="12">
        <v>44656</v>
      </c>
      <c r="B12" t="s">
        <v>33</v>
      </c>
      <c r="C12" t="s">
        <v>33</v>
      </c>
      <c r="D12" s="16">
        <v>31.85</v>
      </c>
      <c r="E12" s="16">
        <v>0</v>
      </c>
      <c r="F12" s="17">
        <f>SUM($E$2:E12)-SUM($D$2:D12)</f>
        <v>2827.6599999999994</v>
      </c>
    </row>
    <row r="13" spans="1:6">
      <c r="A13" s="12">
        <v>44659</v>
      </c>
      <c r="C13" t="s">
        <v>35</v>
      </c>
      <c r="D13" s="16">
        <v>0</v>
      </c>
      <c r="E13" s="16">
        <v>0</v>
      </c>
      <c r="F13" s="17">
        <f>SUM($E$2:E13)-SUM($D$2:D13)</f>
        <v>2827.6599999999994</v>
      </c>
    </row>
    <row r="14" spans="1:6">
      <c r="A14" s="12">
        <v>44665</v>
      </c>
      <c r="C14" t="s">
        <v>9</v>
      </c>
      <c r="D14" s="16">
        <v>9.5299999999999994</v>
      </c>
      <c r="E14" s="16">
        <v>0</v>
      </c>
      <c r="F14" s="17">
        <f>SUM($E$2:E14)-SUM($D$2:D14)</f>
        <v>2818.1299999999992</v>
      </c>
    </row>
    <row r="15" spans="1:6">
      <c r="A15" s="12">
        <v>44684</v>
      </c>
      <c r="B15" t="s">
        <v>15</v>
      </c>
      <c r="C15" t="s">
        <v>30</v>
      </c>
      <c r="D15" s="16">
        <v>0</v>
      </c>
      <c r="E15" s="16">
        <v>464.53</v>
      </c>
      <c r="F15" s="17">
        <f>SUM($E$2:E15)-SUM($D$2:D15)</f>
        <v>3282.6599999999989</v>
      </c>
    </row>
    <row r="16" spans="1:6">
      <c r="A16" s="12">
        <v>44693</v>
      </c>
      <c r="B16" t="s">
        <v>33</v>
      </c>
      <c r="C16" t="s">
        <v>33</v>
      </c>
      <c r="D16" s="16">
        <v>31.85</v>
      </c>
      <c r="E16" s="16">
        <v>0</v>
      </c>
      <c r="F16" s="17">
        <f>SUM($E$2:E16)-SUM($D$2:D16)</f>
        <v>3250.809999999999</v>
      </c>
    </row>
    <row r="17" spans="1:6">
      <c r="A17" s="12">
        <v>44694</v>
      </c>
      <c r="B17" t="s">
        <v>34</v>
      </c>
      <c r="C17" t="s">
        <v>50</v>
      </c>
      <c r="D17" s="16">
        <v>0</v>
      </c>
      <c r="E17" s="16">
        <v>2588.09</v>
      </c>
      <c r="F17" s="17">
        <f>SUM($E$2:E17)-SUM($D$2:D17)</f>
        <v>5838.9</v>
      </c>
    </row>
    <row r="18" spans="1:6">
      <c r="A18" s="12">
        <v>44695</v>
      </c>
      <c r="C18" t="s">
        <v>9</v>
      </c>
      <c r="D18" s="16">
        <v>9.39</v>
      </c>
      <c r="E18" s="16">
        <v>0</v>
      </c>
      <c r="F18" s="17">
        <f>SUM($E$2:E18)-SUM($D$2:D18)</f>
        <v>5829.5099999999993</v>
      </c>
    </row>
    <row r="19" spans="1:6">
      <c r="A19" s="12">
        <v>44726</v>
      </c>
      <c r="C19" t="s">
        <v>9</v>
      </c>
      <c r="D19" s="16">
        <v>9.66</v>
      </c>
      <c r="E19" s="16">
        <v>0</v>
      </c>
      <c r="F19" s="17">
        <f>SUM($E$2:E19)-SUM($D$2:D19)</f>
        <v>5819.8499999999995</v>
      </c>
    </row>
    <row r="20" spans="1:6">
      <c r="A20" s="12">
        <v>44756</v>
      </c>
      <c r="C20" t="s">
        <v>9</v>
      </c>
      <c r="D20" s="16">
        <v>8.6300000000000008</v>
      </c>
      <c r="E20" s="16">
        <v>0</v>
      </c>
      <c r="F20" s="17">
        <f>SUM($E$2:E20)-SUM($D$2:D20)</f>
        <v>5811.2199999999993</v>
      </c>
    </row>
    <row r="21" spans="1:6">
      <c r="A21" s="12">
        <v>44767</v>
      </c>
      <c r="B21" t="s">
        <v>33</v>
      </c>
      <c r="C21" t="s">
        <v>33</v>
      </c>
      <c r="D21" s="16">
        <v>31.85</v>
      </c>
      <c r="E21" s="16">
        <v>0</v>
      </c>
      <c r="F21" s="17">
        <f>SUM($E$2:E21)-SUM($D$2:D21)</f>
        <v>5779.369999999999</v>
      </c>
    </row>
    <row r="22" spans="1:6">
      <c r="A22" s="12">
        <v>44767</v>
      </c>
      <c r="B22" t="s">
        <v>33</v>
      </c>
      <c r="C22" t="s">
        <v>33</v>
      </c>
      <c r="D22" s="16">
        <v>31.85</v>
      </c>
      <c r="E22" s="16">
        <v>0</v>
      </c>
      <c r="F22" s="17">
        <f>SUM($E$2:E22)-SUM($D$2:D22)</f>
        <v>5747.5199999999995</v>
      </c>
    </row>
    <row r="23" spans="1:6">
      <c r="A23" s="12">
        <v>44767</v>
      </c>
      <c r="B23" t="s">
        <v>10</v>
      </c>
      <c r="C23" t="s">
        <v>47</v>
      </c>
      <c r="D23" s="16">
        <v>398.17</v>
      </c>
      <c r="E23" s="16">
        <v>0</v>
      </c>
      <c r="F23" s="17">
        <f>SUM($E$2:E23)-SUM($D$2:D23)</f>
        <v>5349.3499999999995</v>
      </c>
    </row>
    <row r="24" spans="1:6">
      <c r="A24" s="12">
        <v>44782</v>
      </c>
      <c r="B24" t="s">
        <v>15</v>
      </c>
      <c r="C24" t="s">
        <v>30</v>
      </c>
      <c r="D24" s="16">
        <v>0</v>
      </c>
      <c r="E24" s="16">
        <v>464.53</v>
      </c>
      <c r="F24" s="17">
        <f>SUM($E$2:E24)-SUM($D$2:D24)</f>
        <v>5813.8799999999992</v>
      </c>
    </row>
    <row r="25" spans="1:6">
      <c r="A25" s="12">
        <v>44782</v>
      </c>
      <c r="B25" t="s">
        <v>15</v>
      </c>
      <c r="C25" t="s">
        <v>30</v>
      </c>
      <c r="D25" s="16">
        <v>0</v>
      </c>
      <c r="E25" s="16">
        <v>464.53</v>
      </c>
      <c r="F25" s="17">
        <f>SUM($E$2:E25)-SUM($D$2:D25)</f>
        <v>6278.4099999999989</v>
      </c>
    </row>
    <row r="26" spans="1:6">
      <c r="A26" s="12">
        <v>44782</v>
      </c>
      <c r="B26" t="s">
        <v>15</v>
      </c>
      <c r="C26" t="s">
        <v>30</v>
      </c>
      <c r="D26" s="16">
        <v>0</v>
      </c>
      <c r="E26" s="16">
        <v>464.53</v>
      </c>
      <c r="F26" s="17">
        <f>SUM($E$2:E26)-SUM($D$2:D26)</f>
        <v>6742.9399999999987</v>
      </c>
    </row>
    <row r="27" spans="1:6">
      <c r="A27" s="12">
        <v>44786</v>
      </c>
      <c r="C27" t="s">
        <v>9</v>
      </c>
      <c r="D27" s="16">
        <v>10.01</v>
      </c>
      <c r="E27" s="16">
        <v>0</v>
      </c>
      <c r="F27" s="17">
        <f>SUM($E$2:E27)-SUM($D$2:D27)</f>
        <v>6732.9299999999985</v>
      </c>
    </row>
    <row r="28" spans="1:6">
      <c r="A28" s="12">
        <v>44818</v>
      </c>
      <c r="C28" t="s">
        <v>9</v>
      </c>
      <c r="D28" s="16">
        <v>9.48</v>
      </c>
      <c r="E28" s="16">
        <v>0</v>
      </c>
      <c r="F28" s="17">
        <f>SUM($E$2:E28)-SUM($D$2:D28)</f>
        <v>6723.4499999999989</v>
      </c>
    </row>
    <row r="29" spans="1:6">
      <c r="A29" s="12">
        <v>44848</v>
      </c>
      <c r="C29" t="s">
        <v>9</v>
      </c>
      <c r="D29" s="16">
        <v>8.6300000000000008</v>
      </c>
      <c r="E29" s="16">
        <v>0</v>
      </c>
      <c r="F29" s="17">
        <f>SUM($E$2:E29)-SUM($D$2:D29)</f>
        <v>6714.8199999999979</v>
      </c>
    </row>
    <row r="30" spans="1:6">
      <c r="A30" s="12">
        <v>44879</v>
      </c>
      <c r="C30" t="s">
        <v>9</v>
      </c>
      <c r="D30" s="16">
        <v>8.6300000000000008</v>
      </c>
      <c r="E30" s="16">
        <v>0</v>
      </c>
      <c r="F30" s="17">
        <f>SUM($E$2:E30)-SUM($D$2:D30)</f>
        <v>6706.1899999999987</v>
      </c>
    </row>
    <row r="31" spans="1:6">
      <c r="A31" s="12">
        <v>44887</v>
      </c>
      <c r="B31" t="s">
        <v>31</v>
      </c>
      <c r="C31" t="s">
        <v>32</v>
      </c>
      <c r="D31" s="16">
        <v>371.62</v>
      </c>
      <c r="E31" s="16">
        <v>0</v>
      </c>
      <c r="F31" s="17">
        <f>SUM($E$2:E31)-SUM($D$2:D31)</f>
        <v>6334.5699999999979</v>
      </c>
    </row>
    <row r="32" spans="1:6">
      <c r="A32" s="12">
        <v>44893</v>
      </c>
      <c r="B32" t="s">
        <v>15</v>
      </c>
      <c r="C32" t="s">
        <v>30</v>
      </c>
      <c r="D32" s="16">
        <v>0</v>
      </c>
      <c r="E32" s="16">
        <v>66.36</v>
      </c>
      <c r="F32" s="17">
        <f>SUM($E$2:E32)-SUM($D$2:D32)</f>
        <v>6400.9299999999985</v>
      </c>
    </row>
    <row r="33" spans="1:6">
      <c r="A33" s="12">
        <v>44893</v>
      </c>
      <c r="B33" t="s">
        <v>15</v>
      </c>
      <c r="C33" t="s">
        <v>30</v>
      </c>
      <c r="D33" s="16">
        <v>0</v>
      </c>
      <c r="E33" s="16">
        <v>1393.59</v>
      </c>
      <c r="F33" s="17">
        <f>SUM($E$2:E33)-SUM($D$2:D33)</f>
        <v>7794.5199999999968</v>
      </c>
    </row>
    <row r="34" spans="1:6">
      <c r="A34" s="12">
        <v>44901</v>
      </c>
      <c r="B34" t="s">
        <v>15</v>
      </c>
      <c r="C34" t="s">
        <v>30</v>
      </c>
      <c r="D34" s="16">
        <v>0</v>
      </c>
      <c r="E34" s="16">
        <v>1327.23</v>
      </c>
      <c r="F34" s="17">
        <f>SUM($E$2:E34)-SUM($D$2:D34)</f>
        <v>9121.7499999999964</v>
      </c>
    </row>
    <row r="35" spans="1:6">
      <c r="A35" s="12">
        <v>44909</v>
      </c>
      <c r="C35" t="s">
        <v>9</v>
      </c>
      <c r="D35" s="16">
        <v>9.68</v>
      </c>
      <c r="E35" s="16">
        <v>0</v>
      </c>
      <c r="F35" s="17">
        <f>SUM($E$2:E35)-SUM($D$2:D35)</f>
        <v>9112.0699999999961</v>
      </c>
    </row>
    <row r="36" spans="1:6">
      <c r="A36" s="12">
        <v>44918</v>
      </c>
      <c r="B36" t="s">
        <v>10</v>
      </c>
      <c r="C36" t="s">
        <v>47</v>
      </c>
      <c r="D36" s="16">
        <v>796.34</v>
      </c>
      <c r="E36" s="16">
        <v>0</v>
      </c>
      <c r="F36" s="17">
        <f>SUM($E$2:E36)-SUM($D$2:D36)</f>
        <v>8315.7299999999959</v>
      </c>
    </row>
    <row r="37" spans="1:6">
      <c r="A37" s="12">
        <v>44940</v>
      </c>
      <c r="C37" t="s">
        <v>9</v>
      </c>
      <c r="D37" s="16">
        <v>9.36</v>
      </c>
      <c r="E37" s="16">
        <v>0</v>
      </c>
      <c r="F37" s="17">
        <f>SUM($E$2:E37)-SUM($D$2:D37)</f>
        <v>8306.3699999999972</v>
      </c>
    </row>
    <row r="38" spans="1:6">
      <c r="A38" s="12">
        <v>44971</v>
      </c>
      <c r="C38" t="s">
        <v>9</v>
      </c>
      <c r="D38" s="16">
        <v>8.92</v>
      </c>
      <c r="E38" s="16">
        <v>0</v>
      </c>
      <c r="F38" s="17">
        <f>SUM($E$2:E38)-SUM($D$2:D38)</f>
        <v>8297.4499999999971</v>
      </c>
    </row>
    <row r="39" spans="1:6">
      <c r="A39" s="12">
        <v>44999</v>
      </c>
      <c r="C39" t="s">
        <v>9</v>
      </c>
      <c r="D39" s="16">
        <v>8.6300000000000008</v>
      </c>
      <c r="E39" s="16">
        <v>0</v>
      </c>
      <c r="F39" s="17">
        <f>SUM($E$2:E39)-SUM($D$2:D39)</f>
        <v>8288.8199999999961</v>
      </c>
    </row>
    <row r="40" spans="1:6">
      <c r="A40" s="12">
        <v>45030</v>
      </c>
      <c r="C40" t="s">
        <v>9</v>
      </c>
      <c r="D40" s="16">
        <v>8.6300000000000008</v>
      </c>
      <c r="E40" s="16">
        <v>0</v>
      </c>
      <c r="F40" s="17">
        <f>SUM($E$2:E40)-SUM($D$2:D40)</f>
        <v>8280.1899999999969</v>
      </c>
    </row>
    <row r="41" spans="1:6">
      <c r="A41" s="12">
        <v>45059</v>
      </c>
      <c r="C41" t="s">
        <v>9</v>
      </c>
      <c r="D41" s="16">
        <v>8.6300000000000008</v>
      </c>
      <c r="E41" s="16">
        <v>0</v>
      </c>
      <c r="F41" s="17">
        <f>SUM($E$2:E41)-SUM($D$2:D41)</f>
        <v>8271.5599999999959</v>
      </c>
    </row>
    <row r="42" spans="1:6">
      <c r="A42" s="12">
        <v>45082</v>
      </c>
      <c r="B42" t="s">
        <v>15</v>
      </c>
      <c r="C42" t="s">
        <v>30</v>
      </c>
      <c r="D42" s="16">
        <v>0</v>
      </c>
      <c r="E42" s="16">
        <v>464.53</v>
      </c>
      <c r="F42" s="17">
        <f>SUM($E$2:E42)-SUM($D$2:D42)</f>
        <v>8736.0899999999965</v>
      </c>
    </row>
    <row r="43" spans="1:6">
      <c r="A43" s="12">
        <v>45082</v>
      </c>
      <c r="B43" t="s">
        <v>15</v>
      </c>
      <c r="C43" t="s">
        <v>30</v>
      </c>
      <c r="D43" s="16">
        <v>0</v>
      </c>
      <c r="E43" s="16">
        <v>464.53</v>
      </c>
      <c r="F43" s="17">
        <f>SUM($E$2:E43)-SUM($D$2:D43)</f>
        <v>9200.6199999999972</v>
      </c>
    </row>
    <row r="44" spans="1:6">
      <c r="A44" s="12">
        <v>45091</v>
      </c>
      <c r="C44" t="s">
        <v>9</v>
      </c>
      <c r="D44" s="16">
        <v>9.5</v>
      </c>
      <c r="E44" s="16">
        <v>0</v>
      </c>
      <c r="F44" s="17">
        <f>SUM($E$2:E44)-SUM($D$2:D44)</f>
        <v>9191.1199999999972</v>
      </c>
    </row>
    <row r="45" spans="1:6">
      <c r="A45" s="12">
        <v>45121</v>
      </c>
      <c r="C45" t="s">
        <v>9</v>
      </c>
      <c r="D45" s="16">
        <v>10.16</v>
      </c>
      <c r="E45" s="16">
        <v>0</v>
      </c>
      <c r="F45" s="17">
        <f>SUM($E$2:E45)-SUM($D$2:D45)</f>
        <v>9180.9599999999973</v>
      </c>
    </row>
    <row r="46" spans="1:6">
      <c r="A46" s="12">
        <v>45152</v>
      </c>
      <c r="C46" t="s">
        <v>9</v>
      </c>
      <c r="D46" s="16">
        <v>9.82</v>
      </c>
      <c r="E46" s="16">
        <v>0</v>
      </c>
      <c r="F46" s="17">
        <f>SUM($E$2:E46)-SUM($D$2:D46)</f>
        <v>9171.1399999999976</v>
      </c>
    </row>
    <row r="47" spans="1:6">
      <c r="A47" s="12">
        <v>45183</v>
      </c>
      <c r="C47" t="s">
        <v>9</v>
      </c>
      <c r="D47" s="16">
        <v>9.5</v>
      </c>
      <c r="E47" s="16">
        <v>0</v>
      </c>
      <c r="F47" s="17">
        <f>SUM($E$2:E47)-SUM($D$2:D47)</f>
        <v>9161.6399999999976</v>
      </c>
    </row>
    <row r="48" spans="1:6">
      <c r="A48" s="12">
        <v>45195</v>
      </c>
      <c r="B48" t="s">
        <v>10</v>
      </c>
      <c r="C48" t="s">
        <v>47</v>
      </c>
      <c r="D48" s="16">
        <v>1194.4000000000001</v>
      </c>
      <c r="E48" s="16">
        <v>0</v>
      </c>
      <c r="F48" s="17">
        <f>SUM($E$2:E48)-SUM($D$2:D48)</f>
        <v>7967.239999999998</v>
      </c>
    </row>
    <row r="49" spans="1:6">
      <c r="A49" s="12">
        <v>45197</v>
      </c>
      <c r="B49" t="s">
        <v>15</v>
      </c>
      <c r="C49" t="s">
        <v>30</v>
      </c>
      <c r="D49" s="16">
        <v>0</v>
      </c>
      <c r="E49" s="16">
        <v>464.53</v>
      </c>
      <c r="F49" s="17">
        <f>SUM($E$2:E49)-SUM($D$2:D49)</f>
        <v>8431.7699999999986</v>
      </c>
    </row>
    <row r="50" spans="1:6">
      <c r="A50" s="12">
        <v>45197</v>
      </c>
      <c r="B50" t="s">
        <v>15</v>
      </c>
      <c r="C50" t="s">
        <v>30</v>
      </c>
      <c r="D50" s="16">
        <v>0</v>
      </c>
      <c r="E50" s="16">
        <v>464.53</v>
      </c>
      <c r="F50" s="17">
        <f>SUM($E$2:E50)-SUM($D$2:D50)</f>
        <v>8896.2999999999993</v>
      </c>
    </row>
    <row r="51" spans="1:6">
      <c r="A51" s="12">
        <v>45203</v>
      </c>
      <c r="B51" t="s">
        <v>13</v>
      </c>
      <c r="C51" t="s">
        <v>14</v>
      </c>
      <c r="D51" s="16">
        <v>12.5</v>
      </c>
      <c r="E51" s="16">
        <v>0</v>
      </c>
      <c r="F51" s="17">
        <f>SUM($E$2:E51)-SUM($D$2:D51)</f>
        <v>8883.7999999999993</v>
      </c>
    </row>
    <row r="52" spans="1:6">
      <c r="A52" s="12">
        <v>45213</v>
      </c>
      <c r="C52" t="s">
        <v>9</v>
      </c>
      <c r="D52" s="16">
        <v>10.5</v>
      </c>
      <c r="E52" s="16">
        <v>0</v>
      </c>
      <c r="F52" s="17">
        <f>SUM($E$2:E52)-SUM($D$2:D52)</f>
        <v>8873.2999999999993</v>
      </c>
    </row>
    <row r="53" spans="1:6">
      <c r="A53" s="12">
        <v>45244</v>
      </c>
      <c r="C53" t="s">
        <v>9</v>
      </c>
      <c r="D53" s="16">
        <v>10.24</v>
      </c>
      <c r="E53" s="16">
        <v>0</v>
      </c>
      <c r="F53" s="17">
        <f>SUM($E$2:E53)-SUM($D$2:D53)</f>
        <v>8863.06</v>
      </c>
    </row>
    <row r="54" spans="1:6">
      <c r="A54" s="12">
        <v>45246</v>
      </c>
      <c r="C54" t="s">
        <v>45</v>
      </c>
      <c r="D54" s="16">
        <v>1496.06</v>
      </c>
      <c r="E54" s="16">
        <v>0</v>
      </c>
      <c r="F54" s="17">
        <f>SUM($E$2:E54)-SUM($D$2:D54)</f>
        <v>7366.9999999999991</v>
      </c>
    </row>
    <row r="55" spans="1:6">
      <c r="A55" s="12">
        <v>45267</v>
      </c>
      <c r="B55" t="s">
        <v>11</v>
      </c>
      <c r="C55" t="s">
        <v>12</v>
      </c>
      <c r="D55" s="16">
        <v>0</v>
      </c>
      <c r="E55" s="16">
        <v>23048.02</v>
      </c>
      <c r="F55" s="17">
        <f>SUM($E$2:E55)-SUM($D$2:D55)</f>
        <v>30415.019999999997</v>
      </c>
    </row>
    <row r="56" spans="1:6">
      <c r="A56" s="12">
        <v>45274</v>
      </c>
      <c r="C56" t="s">
        <v>9</v>
      </c>
      <c r="D56" s="16">
        <v>18.850000000000001</v>
      </c>
      <c r="E56" s="16">
        <v>0</v>
      </c>
      <c r="F56" s="17">
        <f>SUM($E$2:E56)-SUM($D$2:D56)</f>
        <v>30396.17</v>
      </c>
    </row>
    <row r="57" spans="1:6">
      <c r="A57" s="12">
        <v>45294</v>
      </c>
      <c r="B57" t="s">
        <v>10</v>
      </c>
      <c r="C57" t="s">
        <v>47</v>
      </c>
      <c r="D57" s="16">
        <v>530.84</v>
      </c>
      <c r="E57" s="16">
        <v>0</v>
      </c>
      <c r="F57" s="17">
        <f>SUM($E$2:E57)-SUM($D$2:D57)</f>
        <v>29865.329999999998</v>
      </c>
    </row>
    <row r="58" spans="1:6">
      <c r="A58" s="12">
        <v>45304</v>
      </c>
      <c r="C58" t="s">
        <v>9</v>
      </c>
      <c r="D58" s="16">
        <v>9.98</v>
      </c>
      <c r="E58" s="16">
        <v>0</v>
      </c>
      <c r="F58" s="17">
        <f>SUM($E$2:E58)-SUM($D$2:D58)</f>
        <v>29855.35</v>
      </c>
    </row>
    <row r="59" spans="1:6">
      <c r="A59" s="12">
        <v>45336</v>
      </c>
      <c r="C59" t="s">
        <v>9</v>
      </c>
      <c r="D59" s="16">
        <v>10.14</v>
      </c>
      <c r="E59" s="16">
        <v>0</v>
      </c>
      <c r="F59" s="17">
        <f>SUM($E$2:E59)-SUM($D$2:D59)</f>
        <v>29845.21</v>
      </c>
    </row>
    <row r="60" spans="1:6">
      <c r="A60" s="12">
        <v>45355</v>
      </c>
      <c r="B60" t="s">
        <v>4</v>
      </c>
      <c r="C60" t="s">
        <v>40</v>
      </c>
      <c r="D60" s="16">
        <v>9897.42</v>
      </c>
      <c r="E60" s="16">
        <v>0</v>
      </c>
      <c r="F60" s="17">
        <f>SUM($E$2:E60)-SUM($D$2:D60)</f>
        <v>19947.789999999997</v>
      </c>
    </row>
    <row r="61" spans="1:6">
      <c r="A61" s="12">
        <v>45355</v>
      </c>
      <c r="B61" t="s">
        <v>4</v>
      </c>
      <c r="C61" t="s">
        <v>40</v>
      </c>
      <c r="D61" s="16">
        <v>3299.14</v>
      </c>
      <c r="E61" s="16">
        <v>0</v>
      </c>
      <c r="F61" s="17">
        <f>SUM($E$2:E61)-SUM($D$2:D61)</f>
        <v>16648.649999999998</v>
      </c>
    </row>
    <row r="62" spans="1:6">
      <c r="A62" s="12">
        <v>45355</v>
      </c>
      <c r="B62" t="s">
        <v>5</v>
      </c>
      <c r="C62" t="s">
        <v>41</v>
      </c>
      <c r="D62" s="16">
        <v>3299.14</v>
      </c>
      <c r="E62" s="16">
        <v>0</v>
      </c>
      <c r="F62" s="17">
        <f>SUM($E$2:E62)-SUM($D$2:D62)</f>
        <v>13349.509999999998</v>
      </c>
    </row>
    <row r="63" spans="1:6">
      <c r="A63" s="12">
        <v>45355</v>
      </c>
      <c r="B63" t="s">
        <v>6</v>
      </c>
      <c r="C63" t="s">
        <v>42</v>
      </c>
      <c r="D63" s="16">
        <v>1374.64</v>
      </c>
      <c r="E63" s="16">
        <v>0</v>
      </c>
      <c r="F63" s="17">
        <f>SUM($E$2:E63)-SUM($D$2:D63)</f>
        <v>11974.869999999999</v>
      </c>
    </row>
    <row r="64" spans="1:6">
      <c r="A64" s="12">
        <v>45355</v>
      </c>
      <c r="B64" t="s">
        <v>7</v>
      </c>
      <c r="C64" t="s">
        <v>43</v>
      </c>
      <c r="D64" s="16">
        <v>1374.64</v>
      </c>
      <c r="E64" s="16">
        <v>0</v>
      </c>
      <c r="F64" s="17">
        <f>SUM($E$2:E64)-SUM($D$2:D64)</f>
        <v>10600.23</v>
      </c>
    </row>
    <row r="65" spans="1:6">
      <c r="A65" s="12">
        <v>45355</v>
      </c>
      <c r="B65" t="s">
        <v>8</v>
      </c>
      <c r="C65" t="s">
        <v>44</v>
      </c>
      <c r="D65" s="16">
        <v>458.21</v>
      </c>
      <c r="E65" s="16">
        <v>0</v>
      </c>
      <c r="F65" s="17">
        <f>SUM($E$2:E65)-SUM($D$2:D65)</f>
        <v>10142.02</v>
      </c>
    </row>
    <row r="66" spans="1:6">
      <c r="A66" s="12">
        <v>45365</v>
      </c>
      <c r="C66" t="s">
        <v>9</v>
      </c>
      <c r="D66" s="16">
        <v>9.5</v>
      </c>
      <c r="E66" s="16">
        <v>0</v>
      </c>
      <c r="F66" s="17">
        <f>SUM($E$2:E66)-SUM($D$2:D66)</f>
        <v>10132.52</v>
      </c>
    </row>
    <row r="67" spans="1:6">
      <c r="A67" s="12">
        <v>45391</v>
      </c>
      <c r="B67" t="s">
        <v>13</v>
      </c>
      <c r="C67" t="s">
        <v>53</v>
      </c>
      <c r="D67" s="16">
        <v>12.5</v>
      </c>
      <c r="E67" s="16">
        <v>0</v>
      </c>
      <c r="F67" s="17">
        <f>SUM($E$2:E67)-SUM($D$2:D67)</f>
        <v>10120.02</v>
      </c>
    </row>
    <row r="68" spans="1:6">
      <c r="A68" s="12">
        <v>45395</v>
      </c>
      <c r="C68" t="s">
        <v>9</v>
      </c>
      <c r="D68" s="16">
        <v>12.32</v>
      </c>
      <c r="E68" s="16">
        <v>0</v>
      </c>
      <c r="F68" s="17">
        <f>SUM($E$2:E68)-SUM($D$2:D68)</f>
        <v>10107.700000000001</v>
      </c>
    </row>
    <row r="69" spans="1:6">
      <c r="A69" s="2"/>
      <c r="B69" s="1"/>
      <c r="D69" s="17">
        <f>SUBTOTAL(9,D2:D68)</f>
        <v>25681.719999999998</v>
      </c>
      <c r="E69" s="17">
        <f>SUBTOTAL(9,E2:E68)</f>
        <v>35789.42</v>
      </c>
    </row>
    <row r="70" spans="1:6">
      <c r="A70" s="2"/>
      <c r="B70" s="1"/>
    </row>
    <row r="71" spans="1:6">
      <c r="A71" s="2"/>
      <c r="B71" s="1"/>
    </row>
    <row r="72" spans="1:6">
      <c r="A72" s="2"/>
      <c r="B72" s="1"/>
    </row>
    <row r="73" spans="1:6">
      <c r="A73" s="2"/>
      <c r="B73" s="1"/>
    </row>
    <row r="74" spans="1:6">
      <c r="A74" s="2"/>
      <c r="B74" s="1"/>
    </row>
    <row r="75" spans="1:6">
      <c r="A75" s="2"/>
      <c r="B75" s="1"/>
    </row>
    <row r="76" spans="1:6">
      <c r="A76" s="2"/>
      <c r="B76" s="1"/>
    </row>
    <row r="77" spans="1:6">
      <c r="A77" s="2"/>
      <c r="B77" s="1"/>
    </row>
    <row r="78" spans="1:6">
      <c r="A78" s="2"/>
      <c r="B78" s="1"/>
    </row>
    <row r="79" spans="1:6">
      <c r="A79" s="2"/>
      <c r="B79" s="1"/>
    </row>
    <row r="80" spans="1:6">
      <c r="A80" s="2"/>
      <c r="B80" s="1"/>
    </row>
    <row r="81" spans="3:3">
      <c r="C81" s="3"/>
    </row>
    <row r="113" ht="15.75" customHeight="1"/>
    <row r="142" spans="1:1" ht="15.75" customHeight="1">
      <c r="A142"/>
    </row>
  </sheetData>
  <autoFilter ref="A1:F1">
    <sortState ref="A2:F65">
      <sortCondition ref="A1"/>
    </sortState>
  </autoFilter>
  <pageMargins left="0.39370078740157483" right="0.39370078740157483" top="0.39370078740157483" bottom="0.3937007874015748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workbookViewId="0">
      <selection activeCell="B40" sqref="B40"/>
    </sheetView>
  </sheetViews>
  <sheetFormatPr defaultRowHeight="12"/>
  <cols>
    <col min="1" max="1" width="9.140625" style="5"/>
    <col min="2" max="2" width="44.5703125" style="5" bestFit="1" customWidth="1"/>
    <col min="3" max="3" width="13" style="5" bestFit="1" customWidth="1"/>
    <col min="4" max="16384" width="9.140625" style="5"/>
  </cols>
  <sheetData>
    <row r="2" spans="2:7">
      <c r="B2" s="19" t="s">
        <v>52</v>
      </c>
    </row>
    <row r="4" spans="2:7">
      <c r="B4" s="20" t="s">
        <v>54</v>
      </c>
      <c r="C4" s="4"/>
    </row>
    <row r="5" spans="2:7">
      <c r="B5" s="4"/>
      <c r="C5" s="4"/>
    </row>
    <row r="6" spans="2:7">
      <c r="B6" s="6" t="s">
        <v>16</v>
      </c>
      <c r="C6" s="7" t="s">
        <v>28</v>
      </c>
    </row>
    <row r="7" spans="2:7">
      <c r="B7" s="8" t="s">
        <v>23</v>
      </c>
      <c r="C7" s="10">
        <v>192213.9</v>
      </c>
    </row>
    <row r="8" spans="2:7">
      <c r="B8" s="8" t="s">
        <v>25</v>
      </c>
      <c r="C8" s="10">
        <v>2588.09</v>
      </c>
    </row>
    <row r="9" spans="2:7">
      <c r="B9" s="8" t="s">
        <v>26</v>
      </c>
      <c r="C9" s="10">
        <v>862.7</v>
      </c>
    </row>
    <row r="10" spans="2:7">
      <c r="B10" s="8" t="s">
        <v>24</v>
      </c>
      <c r="C10" s="9">
        <v>9290.6099999999988</v>
      </c>
    </row>
    <row r="11" spans="2:7">
      <c r="B11" s="6" t="s">
        <v>17</v>
      </c>
      <c r="C11" s="11">
        <f>SUM(C7:C10)</f>
        <v>204955.3</v>
      </c>
    </row>
    <row r="12" spans="2:7">
      <c r="B12" s="4"/>
      <c r="C12" s="4"/>
    </row>
    <row r="13" spans="2:7">
      <c r="B13" s="6" t="s">
        <v>18</v>
      </c>
      <c r="C13" s="7" t="s">
        <v>28</v>
      </c>
    </row>
    <row r="14" spans="2:7">
      <c r="B14" s="8" t="s">
        <v>19</v>
      </c>
      <c r="C14" s="9">
        <v>3317.9200000000005</v>
      </c>
    </row>
    <row r="15" spans="2:7">
      <c r="B15" s="8" t="s">
        <v>46</v>
      </c>
      <c r="C15" s="9">
        <f>253.72+9.5+12.32</f>
        <v>275.54000000000002</v>
      </c>
    </row>
    <row r="16" spans="2:7">
      <c r="B16" s="8" t="s">
        <v>39</v>
      </c>
      <c r="C16" s="9">
        <v>19703.189999999999</v>
      </c>
      <c r="G16" s="18"/>
    </row>
    <row r="17" spans="2:3">
      <c r="B17" s="8" t="s">
        <v>20</v>
      </c>
      <c r="C17" s="9">
        <v>1496.06</v>
      </c>
    </row>
    <row r="18" spans="2:3">
      <c r="B18" s="8" t="s">
        <v>49</v>
      </c>
      <c r="C18" s="9">
        <v>364.99</v>
      </c>
    </row>
    <row r="19" spans="2:3">
      <c r="B19" s="8" t="s">
        <v>29</v>
      </c>
      <c r="C19" s="9">
        <v>371.62</v>
      </c>
    </row>
    <row r="20" spans="2:3">
      <c r="B20" s="8" t="s">
        <v>27</v>
      </c>
      <c r="C20" s="9">
        <v>169165.88</v>
      </c>
    </row>
    <row r="21" spans="2:3">
      <c r="B21" s="8" t="s">
        <v>21</v>
      </c>
      <c r="C21" s="9">
        <f>139.9+12.5</f>
        <v>152.4</v>
      </c>
    </row>
    <row r="22" spans="2:3">
      <c r="B22" s="6" t="s">
        <v>17</v>
      </c>
      <c r="C22" s="11">
        <f>SUM(C14:C21)</f>
        <v>194847.6</v>
      </c>
    </row>
    <row r="23" spans="2:3">
      <c r="B23" s="4"/>
      <c r="C23" s="4"/>
    </row>
    <row r="24" spans="2:3">
      <c r="B24" s="6" t="s">
        <v>22</v>
      </c>
      <c r="C24" s="11">
        <f>C11-C22</f>
        <v>10107.699999999983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0B9ED64A5A0E41B33C8888502CE3A5" ma:contentTypeVersion="0" ma:contentTypeDescription="Stvaranje novog dokumenta." ma:contentTypeScope="" ma:versionID="a1975f892d30f56c9f4f83e5051ed98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3a97e57f17dc6da829d89cd5bbcb0b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CC1CE9-79BC-4DD0-B9CB-036DE109C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38B97F-0662-4B59-85B6-59C7D189A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C8FF30-99B0-4B09-BDA5-EA1695857A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Promet_po_racunu</vt:lpstr>
      <vt:lpstr>Prihodi_rashodi</vt:lpstr>
      <vt:lpstr>polja</vt:lpstr>
    </vt:vector>
  </TitlesOfParts>
  <Company>erste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dprpic2</dc:creator>
  <cp:lastModifiedBy>D!akov RePack</cp:lastModifiedBy>
  <cp:lastPrinted>2013-06-07T13:59:37Z</cp:lastPrinted>
  <dcterms:created xsi:type="dcterms:W3CDTF">2013-03-25T11:06:33Z</dcterms:created>
  <dcterms:modified xsi:type="dcterms:W3CDTF">2024-04-29T09:24:58Z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0x010100D90B9ED64A5A0E41B33C8888502CE3A5</vt:lpwstr>
  </property>
</Properties>
</file>